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.sigov.si\usr\R-S\SribarM70\Documents\Zadeve\430-4-2025_podpora pri izvajanju postopkov pravice graditi\"/>
    </mc:Choice>
  </mc:AlternateContent>
  <xr:revisionPtr revIDLastSave="0" documentId="13_ncr:1_{E3E43B66-8693-416F-903D-29465176739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3" i="17" l="1"/>
  <c r="F133" i="17"/>
  <c r="F18" i="17" s="1"/>
  <c r="F123" i="17"/>
  <c r="F113" i="17"/>
  <c r="F103" i="17"/>
  <c r="F15" i="17" s="1"/>
  <c r="F93" i="17"/>
  <c r="F83" i="17"/>
  <c r="F73" i="17"/>
  <c r="F63" i="17"/>
  <c r="F53" i="17"/>
  <c r="F43" i="17"/>
  <c r="B10" i="17"/>
  <c r="B11" i="17"/>
  <c r="F26" i="17"/>
  <c r="F33" i="17" s="1"/>
  <c r="F28" i="17"/>
  <c r="F30" i="17"/>
  <c r="F32" i="17"/>
  <c r="F36" i="17"/>
  <c r="F38" i="17"/>
  <c r="F9" i="17" s="1"/>
  <c r="F40" i="17"/>
  <c r="F42" i="17"/>
  <c r="F46" i="17"/>
  <c r="F48" i="17"/>
  <c r="F50" i="17"/>
  <c r="F52" i="17"/>
  <c r="F56" i="17"/>
  <c r="F11" i="17" s="1"/>
  <c r="F58" i="17"/>
  <c r="F60" i="17"/>
  <c r="F62" i="17"/>
  <c r="F66" i="17"/>
  <c r="F68" i="17"/>
  <c r="F70" i="17"/>
  <c r="F12" i="17" s="1"/>
  <c r="F72" i="17"/>
  <c r="F76" i="17"/>
  <c r="F13" i="17" s="1"/>
  <c r="F78" i="17"/>
  <c r="F80" i="17"/>
  <c r="F82" i="17"/>
  <c r="F86" i="17"/>
  <c r="F88" i="17"/>
  <c r="F90" i="17"/>
  <c r="F92" i="17"/>
  <c r="F96" i="17"/>
  <c r="F98" i="17"/>
  <c r="F100" i="17"/>
  <c r="F102" i="17"/>
  <c r="F106" i="17"/>
  <c r="F108" i="17"/>
  <c r="F110" i="17"/>
  <c r="F112" i="17"/>
  <c r="F116" i="17"/>
  <c r="F118" i="17"/>
  <c r="F120" i="17"/>
  <c r="F122" i="17"/>
  <c r="F126" i="17"/>
  <c r="F128" i="17"/>
  <c r="F130" i="17"/>
  <c r="F132" i="17"/>
  <c r="F136" i="17"/>
  <c r="F19" i="17" s="1"/>
  <c r="F138" i="17"/>
  <c r="F140" i="17"/>
  <c r="F142" i="17"/>
  <c r="F8" i="17" l="1"/>
  <c r="F17" i="17"/>
  <c r="F16" i="17"/>
  <c r="F14" i="17"/>
  <c r="F10" i="17"/>
  <c r="F20" i="17" l="1"/>
  <c r="F21" i="17" s="1"/>
  <c r="F22" i="17" s="1"/>
</calcChain>
</file>

<file path=xl/sharedStrings.xml><?xml version="1.0" encoding="utf-8"?>
<sst xmlns="http://schemas.openxmlformats.org/spreadsheetml/2006/main" count="165" uniqueCount="56">
  <si>
    <t>SKUPAJ BREZ DDV :</t>
  </si>
  <si>
    <t>SKUPAJ Z DDV :</t>
  </si>
  <si>
    <t>DDV 22 % :</t>
  </si>
  <si>
    <t>REKAPITULACIJA</t>
  </si>
  <si>
    <t>POPIS DEL</t>
  </si>
  <si>
    <t>kpl</t>
  </si>
  <si>
    <t>parcela</t>
  </si>
  <si>
    <t>Sklepanje pogodb za odkupe in služnosti</t>
  </si>
  <si>
    <t>Priprava pogodb za odkupe in služnosti</t>
  </si>
  <si>
    <t>Cenitve nepremičnin za odkupe in služnosti</t>
  </si>
  <si>
    <t>Priprava podatkov</t>
  </si>
  <si>
    <t>Macesnik - pridobitev pravice graditi</t>
  </si>
  <si>
    <t>Cenitve nepremičnin za sporazum o odškodnini</t>
  </si>
  <si>
    <t>Sklepanje soglasij in/ali sporazumov o odškodnini za monitoring</t>
  </si>
  <si>
    <t>Priprava soglasij in/ali sporazuomv o odškodnini za monitoring</t>
  </si>
  <si>
    <t>Macesnik - pridobitev soglasij za monitoring</t>
  </si>
  <si>
    <t>Slano blato - pridobitev pravice graditi</t>
  </si>
  <si>
    <t>Slano blato - pridobitev soglasij za monitoring</t>
  </si>
  <si>
    <t>Gradišče - pridobitev pravice graditi</t>
  </si>
  <si>
    <t>Gradišče - pridobitev soglasij za monitoring</t>
  </si>
  <si>
    <t>Laze - pridobitev pravice graditi</t>
  </si>
  <si>
    <t>Laze - priobitev soglasij za monitoring</t>
  </si>
  <si>
    <t>Koroška Bela - pridobitev pravice graditi</t>
  </si>
  <si>
    <t>Koroška Bela - pridobitev soglasij za monitoring</t>
  </si>
  <si>
    <t>Stovže - pridobitev pravice graditi</t>
  </si>
  <si>
    <t>Stovže - pridobitev soglasij za monitoring</t>
  </si>
  <si>
    <t>Ponudbena cena v EUR (brez DDV)</t>
  </si>
  <si>
    <t>Cena za enoto v EUR (brez DDV)</t>
  </si>
  <si>
    <t>Enota mere</t>
  </si>
  <si>
    <t>Količina</t>
  </si>
  <si>
    <t>Vsebina</t>
  </si>
  <si>
    <t>Pridobivanje pravice graditi na plazovih Koroška Bela, Laze, Gradišče, Slano Blato in Macesnik</t>
  </si>
  <si>
    <t>1. faza</t>
  </si>
  <si>
    <t>2. faza</t>
  </si>
  <si>
    <t>3. faza</t>
  </si>
  <si>
    <t>4. faza</t>
  </si>
  <si>
    <t>5. faza</t>
  </si>
  <si>
    <t>6. faza</t>
  </si>
  <si>
    <t>7. faza</t>
  </si>
  <si>
    <t>8. faza</t>
  </si>
  <si>
    <t>9. faza</t>
  </si>
  <si>
    <t>10. faza</t>
  </si>
  <si>
    <t>11. faza</t>
  </si>
  <si>
    <t>12. faza</t>
  </si>
  <si>
    <t>SKUPAJ 1. faza</t>
  </si>
  <si>
    <t>SKUPAJ 2. faza</t>
  </si>
  <si>
    <t>SKUPAJ 3. faza</t>
  </si>
  <si>
    <t>SKUPAJ 4. faza</t>
  </si>
  <si>
    <t>SKUPAJ 5. faza</t>
  </si>
  <si>
    <t>SKUPAJ 6. faza</t>
  </si>
  <si>
    <t>SKUPAJ 7. faza</t>
  </si>
  <si>
    <t>SKUPAJ 8. faza</t>
  </si>
  <si>
    <t>SKUPAJ 9. faza</t>
  </si>
  <si>
    <t>SKUPAJ 10. faza</t>
  </si>
  <si>
    <t>SKUPAJ 11. faza</t>
  </si>
  <si>
    <t>SKUPAJ 12. faza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</si>
</sst>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3" fillId="0" borderId="0" applyFon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6" fillId="0" borderId="0" xfId="1" applyFont="1" applyAlignment="1">
      <alignment horizontal="left" vertical="top" wrapText="1"/>
    </xf>
    <xf numFmtId="0" fontId="1" fillId="0" borderId="0" xfId="17"/>
    <xf numFmtId="165" fontId="1" fillId="0" borderId="0" xfId="17" applyNumberFormat="1"/>
    <xf numFmtId="0" fontId="10" fillId="2" borderId="1" xfId="17" applyFont="1" applyFill="1" applyBorder="1"/>
    <xf numFmtId="0" fontId="1" fillId="2" borderId="1" xfId="17" applyFill="1" applyBorder="1"/>
    <xf numFmtId="0" fontId="1" fillId="0" borderId="1" xfId="17" applyBorder="1"/>
    <xf numFmtId="0" fontId="1" fillId="3" borderId="1" xfId="17" applyFill="1" applyBorder="1"/>
    <xf numFmtId="0" fontId="10" fillId="3" borderId="1" xfId="17" applyFont="1" applyFill="1" applyBorder="1"/>
    <xf numFmtId="0" fontId="10" fillId="2" borderId="1" xfId="17" applyFont="1" applyFill="1" applyBorder="1" applyAlignment="1">
      <alignment wrapText="1"/>
    </xf>
    <xf numFmtId="0" fontId="1" fillId="3" borderId="0" xfId="17" applyFill="1"/>
    <xf numFmtId="0" fontId="10" fillId="0" borderId="1" xfId="17" applyFont="1" applyBorder="1"/>
    <xf numFmtId="44" fontId="1" fillId="0" borderId="0" xfId="17" applyNumberFormat="1"/>
    <xf numFmtId="0" fontId="1" fillId="0" borderId="0" xfId="17" applyAlignment="1">
      <alignment wrapText="1"/>
    </xf>
    <xf numFmtId="165" fontId="7" fillId="0" borderId="0" xfId="17" applyNumberFormat="1" applyFont="1" applyAlignment="1">
      <alignment horizontal="right" vertical="center"/>
    </xf>
    <xf numFmtId="4" fontId="7" fillId="0" borderId="0" xfId="17" applyNumberFormat="1" applyFont="1" applyAlignment="1">
      <alignment horizontal="right" vertical="center"/>
    </xf>
    <xf numFmtId="49" fontId="7" fillId="0" borderId="0" xfId="17" applyNumberFormat="1" applyFont="1" applyAlignment="1">
      <alignment horizontal="center" vertical="center"/>
    </xf>
    <xf numFmtId="49" fontId="7" fillId="0" borderId="0" xfId="17" applyNumberFormat="1" applyFont="1" applyAlignment="1">
      <alignment horizontal="left" vertical="center" wrapText="1"/>
    </xf>
    <xf numFmtId="4" fontId="7" fillId="0" borderId="0" xfId="17" applyNumberFormat="1" applyFont="1" applyAlignment="1">
      <alignment horizontal="left" vertical="top"/>
    </xf>
    <xf numFmtId="0" fontId="1" fillId="2" borderId="1" xfId="17" applyFill="1" applyBorder="1" applyAlignment="1">
      <alignment wrapText="1"/>
    </xf>
    <xf numFmtId="0" fontId="10" fillId="2" borderId="6" xfId="17" applyFont="1" applyFill="1" applyBorder="1" applyAlignment="1">
      <alignment wrapText="1"/>
    </xf>
    <xf numFmtId="0" fontId="1" fillId="0" borderId="5" xfId="17" applyBorder="1"/>
    <xf numFmtId="0" fontId="11" fillId="0" borderId="4" xfId="17" applyFont="1" applyBorder="1"/>
    <xf numFmtId="165" fontId="7" fillId="0" borderId="3" xfId="17" applyNumberFormat="1" applyFont="1" applyBorder="1" applyAlignment="1">
      <alignment horizontal="right" vertical="center"/>
    </xf>
    <xf numFmtId="4" fontId="7" fillId="0" borderId="3" xfId="17" applyNumberFormat="1" applyFont="1" applyBorder="1" applyAlignment="1">
      <alignment horizontal="right" vertical="center"/>
    </xf>
    <xf numFmtId="49" fontId="7" fillId="0" borderId="3" xfId="17" applyNumberFormat="1" applyFont="1" applyBorder="1" applyAlignment="1">
      <alignment horizontal="center" vertical="center"/>
    </xf>
    <xf numFmtId="49" fontId="7" fillId="0" borderId="3" xfId="17" applyNumberFormat="1" applyFont="1" applyBorder="1" applyAlignment="1">
      <alignment horizontal="left" vertical="center" wrapText="1"/>
    </xf>
    <xf numFmtId="4" fontId="7" fillId="0" borderId="3" xfId="17" applyNumberFormat="1" applyFont="1" applyBorder="1" applyAlignment="1">
      <alignment horizontal="left" vertical="top"/>
    </xf>
    <xf numFmtId="165" fontId="7" fillId="0" borderId="2" xfId="17" applyNumberFormat="1" applyFont="1" applyBorder="1" applyAlignment="1">
      <alignment horizontal="right" vertical="center"/>
    </xf>
    <xf numFmtId="4" fontId="7" fillId="0" borderId="2" xfId="17" applyNumberFormat="1" applyFont="1" applyBorder="1" applyAlignment="1">
      <alignment horizontal="right" vertical="center"/>
    </xf>
    <xf numFmtId="49" fontId="7" fillId="0" borderId="2" xfId="17" applyNumberFormat="1" applyFont="1" applyBorder="1" applyAlignment="1">
      <alignment horizontal="center" vertical="center"/>
    </xf>
    <xf numFmtId="49" fontId="7" fillId="0" borderId="2" xfId="17" applyNumberFormat="1" applyFont="1" applyBorder="1" applyAlignment="1">
      <alignment horizontal="left" vertical="center" wrapText="1"/>
    </xf>
    <xf numFmtId="4" fontId="7" fillId="0" borderId="2" xfId="17" applyNumberFormat="1" applyFont="1" applyBorder="1" applyAlignment="1">
      <alignment horizontal="left" vertical="top"/>
    </xf>
    <xf numFmtId="165" fontId="7" fillId="0" borderId="0" xfId="17" applyNumberFormat="1" applyFont="1" applyAlignment="1">
      <alignment horizontal="right" vertical="center" wrapText="1"/>
    </xf>
    <xf numFmtId="4" fontId="7" fillId="0" borderId="0" xfId="17" applyNumberFormat="1" applyFont="1" applyAlignment="1">
      <alignment horizontal="left" vertical="center"/>
    </xf>
    <xf numFmtId="0" fontId="12" fillId="0" borderId="0" xfId="17" applyFont="1"/>
    <xf numFmtId="0" fontId="12" fillId="0" borderId="0" xfId="17" applyFont="1" applyAlignment="1">
      <alignment wrapText="1"/>
    </xf>
    <xf numFmtId="165" fontId="5" fillId="0" borderId="0" xfId="17" applyNumberFormat="1" applyFont="1" applyAlignment="1">
      <alignment horizontal="right" vertical="center"/>
    </xf>
    <xf numFmtId="165" fontId="9" fillId="0" borderId="0" xfId="17" applyNumberFormat="1" applyFont="1" applyAlignment="1">
      <alignment horizontal="right" vertical="center"/>
    </xf>
    <xf numFmtId="4" fontId="8" fillId="0" borderId="0" xfId="17" applyNumberFormat="1" applyFont="1" applyAlignment="1">
      <alignment horizontal="left" vertical="top"/>
    </xf>
    <xf numFmtId="4" fontId="5" fillId="0" borderId="0" xfId="17" applyNumberFormat="1" applyFont="1" applyAlignment="1">
      <alignment horizontal="right" vertical="center"/>
    </xf>
    <xf numFmtId="49" fontId="5" fillId="0" borderId="0" xfId="17" applyNumberFormat="1" applyFont="1" applyAlignment="1">
      <alignment horizontal="center" vertical="center"/>
    </xf>
    <xf numFmtId="49" fontId="5" fillId="0" borderId="0" xfId="17" applyNumberFormat="1" applyFont="1" applyAlignment="1">
      <alignment horizontal="left" vertical="center" wrapText="1"/>
    </xf>
    <xf numFmtId="4" fontId="5" fillId="0" borderId="0" xfId="17" applyNumberFormat="1" applyFont="1" applyAlignment="1">
      <alignment horizontal="left" vertical="top"/>
    </xf>
    <xf numFmtId="0" fontId="5" fillId="0" borderId="0" xfId="17" applyFont="1"/>
    <xf numFmtId="4" fontId="5" fillId="0" borderId="0" xfId="17" applyNumberFormat="1" applyFont="1"/>
    <xf numFmtId="0" fontId="5" fillId="0" borderId="0" xfId="17" applyFont="1" applyAlignment="1">
      <alignment vertical="top"/>
    </xf>
    <xf numFmtId="0" fontId="6" fillId="0" borderId="0" xfId="1" applyFont="1" applyAlignment="1">
      <alignment horizontal="left" vertical="top" wrapText="1"/>
    </xf>
    <xf numFmtId="49" fontId="8" fillId="0" borderId="0" xfId="17" applyNumberFormat="1" applyFont="1" applyAlignment="1">
      <alignment horizontal="center" vertical="center" wrapText="1"/>
    </xf>
    <xf numFmtId="165" fontId="1" fillId="2" borderId="1" xfId="17" applyNumberFormat="1" applyFill="1" applyBorder="1" applyAlignment="1" applyProtection="1">
      <alignment wrapText="1"/>
      <protection locked="0"/>
    </xf>
    <xf numFmtId="0" fontId="1" fillId="2" borderId="7" xfId="17" applyFill="1" applyBorder="1" applyAlignment="1" applyProtection="1">
      <alignment wrapText="1"/>
      <protection locked="0"/>
    </xf>
    <xf numFmtId="165" fontId="10" fillId="2" borderId="1" xfId="17" applyNumberFormat="1" applyFont="1" applyFill="1" applyBorder="1" applyAlignment="1" applyProtection="1">
      <alignment wrapText="1"/>
      <protection locked="0"/>
    </xf>
    <xf numFmtId="0" fontId="10" fillId="2" borderId="1" xfId="17" applyFont="1" applyFill="1" applyBorder="1" applyAlignment="1" applyProtection="1">
      <alignment wrapText="1"/>
      <protection locked="0"/>
    </xf>
    <xf numFmtId="165" fontId="0" fillId="0" borderId="1" xfId="18" applyNumberFormat="1" applyFont="1" applyBorder="1" applyProtection="1">
      <protection locked="0"/>
    </xf>
    <xf numFmtId="44" fontId="0" fillId="0" borderId="1" xfId="18" applyFont="1" applyBorder="1" applyProtection="1">
      <protection locked="0"/>
    </xf>
    <xf numFmtId="165" fontId="1" fillId="0" borderId="1" xfId="17" applyNumberFormat="1" applyBorder="1" applyProtection="1">
      <protection locked="0"/>
    </xf>
    <xf numFmtId="165" fontId="1" fillId="2" borderId="1" xfId="17" applyNumberFormat="1" applyFill="1" applyBorder="1" applyProtection="1">
      <protection locked="0"/>
    </xf>
    <xf numFmtId="44" fontId="10" fillId="2" borderId="1" xfId="17" applyNumberFormat="1" applyFont="1" applyFill="1" applyBorder="1" applyProtection="1">
      <protection locked="0"/>
    </xf>
    <xf numFmtId="4" fontId="7" fillId="0" borderId="0" xfId="17" applyNumberFormat="1" applyFont="1" applyAlignment="1" applyProtection="1">
      <alignment horizontal="right" vertical="center"/>
      <protection locked="0"/>
    </xf>
    <xf numFmtId="165" fontId="7" fillId="0" borderId="0" xfId="17" applyNumberFormat="1" applyFont="1" applyAlignment="1" applyProtection="1">
      <alignment horizontal="right" vertical="center"/>
      <protection locked="0"/>
    </xf>
    <xf numFmtId="44" fontId="0" fillId="2" borderId="1" xfId="18" applyFont="1" applyFill="1" applyBorder="1" applyProtection="1">
      <protection locked="0"/>
    </xf>
    <xf numFmtId="165" fontId="1" fillId="3" borderId="1" xfId="17" applyNumberFormat="1" applyFill="1" applyBorder="1" applyProtection="1">
      <protection locked="0"/>
    </xf>
    <xf numFmtId="44" fontId="0" fillId="3" borderId="1" xfId="18" applyFont="1" applyFill="1" applyBorder="1" applyProtection="1">
      <protection locked="0"/>
    </xf>
    <xf numFmtId="44" fontId="10" fillId="0" borderId="1" xfId="17" applyNumberFormat="1" applyFont="1" applyBorder="1" applyProtection="1">
      <protection locked="0"/>
    </xf>
    <xf numFmtId="44" fontId="10" fillId="3" borderId="1" xfId="17" applyNumberFormat="1" applyFont="1" applyFill="1" applyBorder="1" applyProtection="1">
      <protection locked="0"/>
    </xf>
    <xf numFmtId="0" fontId="1" fillId="0" borderId="1" xfId="17" applyBorder="1" applyAlignment="1">
      <alignment wrapText="1"/>
    </xf>
    <xf numFmtId="0" fontId="1" fillId="3" borderId="1" xfId="17" applyFill="1" applyBorder="1" applyAlignment="1">
      <alignment wrapText="1"/>
    </xf>
    <xf numFmtId="0" fontId="10" fillId="3" borderId="1" xfId="17" applyFont="1" applyFill="1" applyBorder="1" applyAlignment="1">
      <alignment wrapText="1"/>
    </xf>
    <xf numFmtId="0" fontId="10" fillId="0" borderId="1" xfId="17" applyFont="1" applyFill="1" applyBorder="1"/>
    <xf numFmtId="0" fontId="10" fillId="0" borderId="1" xfId="17" applyFont="1" applyFill="1" applyBorder="1" applyAlignment="1">
      <alignment wrapText="1"/>
    </xf>
    <xf numFmtId="0" fontId="1" fillId="0" borderId="1" xfId="17" applyFill="1" applyBorder="1"/>
    <xf numFmtId="0" fontId="1" fillId="0" borderId="1" xfId="17" applyFill="1" applyBorder="1" applyAlignment="1">
      <alignment wrapText="1"/>
    </xf>
    <xf numFmtId="4" fontId="7" fillId="0" borderId="0" xfId="17" applyNumberFormat="1" applyFont="1" applyFill="1" applyAlignment="1">
      <alignment horizontal="left" vertical="top"/>
    </xf>
    <xf numFmtId="49" fontId="7" fillId="0" borderId="0" xfId="17" applyNumberFormat="1" applyFont="1" applyFill="1" applyAlignment="1">
      <alignment horizontal="left" vertical="center" wrapText="1"/>
    </xf>
    <xf numFmtId="49" fontId="7" fillId="0" borderId="0" xfId="17" applyNumberFormat="1" applyFont="1" applyFill="1" applyAlignment="1">
      <alignment horizontal="center" vertical="center"/>
    </xf>
  </cellXfs>
  <cellStyles count="19">
    <cellStyle name="Currency 2" xfId="18" xr:uid="{C89D3073-D848-4164-A2AB-AD398D869D67}"/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Normal 3" xfId="17" xr:uid="{0148AC6A-8893-4C54-98D9-2C343E0B7D91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9275-0C2E-4D41-AE27-A327F319A20B}">
  <dimension ref="A1:K143"/>
  <sheetViews>
    <sheetView tabSelected="1" zoomScale="115" zoomScaleNormal="115" workbookViewId="0">
      <selection activeCell="I23" sqref="I23"/>
    </sheetView>
  </sheetViews>
  <sheetFormatPr defaultRowHeight="15" x14ac:dyDescent="0.25"/>
  <cols>
    <col min="1" max="1" width="18.5703125" style="2" customWidth="1"/>
    <col min="2" max="2" width="45.42578125" style="2" customWidth="1"/>
    <col min="3" max="3" width="14.7109375" style="2" customWidth="1"/>
    <col min="4" max="4" width="11.7109375" style="2" customWidth="1"/>
    <col min="5" max="5" width="18.28515625" style="3" customWidth="1"/>
    <col min="6" max="6" width="16.7109375" style="2" customWidth="1"/>
    <col min="7" max="10" width="9.140625" style="2"/>
    <col min="11" max="11" width="12.7109375" style="2" bestFit="1" customWidth="1"/>
    <col min="12" max="16384" width="9.140625" style="2"/>
  </cols>
  <sheetData>
    <row r="1" spans="1:8" ht="16.5" x14ac:dyDescent="0.25">
      <c r="A1" s="47" t="s">
        <v>31</v>
      </c>
      <c r="B1" s="47"/>
      <c r="C1" s="47"/>
      <c r="D1" s="47"/>
      <c r="E1" s="47"/>
      <c r="F1" s="47"/>
      <c r="G1" s="47"/>
    </row>
    <row r="2" spans="1:8" x14ac:dyDescent="0.25">
      <c r="A2" s="46"/>
      <c r="B2" s="46"/>
      <c r="C2" s="44"/>
      <c r="D2" s="44"/>
      <c r="E2" s="44"/>
      <c r="F2" s="45"/>
      <c r="G2" s="44"/>
    </row>
    <row r="3" spans="1:8" x14ac:dyDescent="0.25">
      <c r="A3" s="43"/>
      <c r="B3" s="43"/>
      <c r="C3" s="42"/>
      <c r="D3" s="41"/>
      <c r="E3" s="40"/>
      <c r="F3" s="40"/>
      <c r="G3" s="37"/>
    </row>
    <row r="4" spans="1:8" ht="16.5" x14ac:dyDescent="0.25">
      <c r="A4" s="47" t="s">
        <v>4</v>
      </c>
      <c r="B4" s="47"/>
      <c r="C4" s="47"/>
      <c r="D4" s="47"/>
      <c r="E4" s="47"/>
      <c r="F4" s="47"/>
      <c r="G4" s="47"/>
    </row>
    <row r="5" spans="1:8" ht="16.5" x14ac:dyDescent="0.25">
      <c r="A5" s="1"/>
      <c r="B5" s="1"/>
      <c r="C5" s="1"/>
      <c r="D5" s="1"/>
      <c r="E5" s="1"/>
      <c r="F5" s="1"/>
    </row>
    <row r="6" spans="1:8" ht="18" x14ac:dyDescent="0.25">
      <c r="A6" s="39"/>
      <c r="B6" s="48" t="s">
        <v>3</v>
      </c>
      <c r="C6" s="48"/>
      <c r="D6" s="48"/>
      <c r="E6" s="48"/>
      <c r="F6" s="38"/>
    </row>
    <row r="7" spans="1:8" x14ac:dyDescent="0.25">
      <c r="A7" s="18"/>
      <c r="B7" s="17"/>
      <c r="C7" s="16"/>
      <c r="D7" s="15"/>
      <c r="E7" s="15"/>
      <c r="F7" s="37"/>
    </row>
    <row r="8" spans="1:8" x14ac:dyDescent="0.25">
      <c r="A8" s="18" t="s">
        <v>32</v>
      </c>
      <c r="B8" s="17" t="s">
        <v>25</v>
      </c>
      <c r="C8" s="16"/>
      <c r="D8" s="15"/>
      <c r="E8" s="15"/>
      <c r="F8" s="33">
        <f>F33</f>
        <v>0</v>
      </c>
    </row>
    <row r="9" spans="1:8" x14ac:dyDescent="0.25">
      <c r="A9" s="18" t="s">
        <v>33</v>
      </c>
      <c r="B9" s="17" t="s">
        <v>24</v>
      </c>
      <c r="C9" s="16"/>
      <c r="D9" s="15"/>
      <c r="E9" s="15"/>
      <c r="F9" s="33">
        <f>F43</f>
        <v>0</v>
      </c>
    </row>
    <row r="10" spans="1:8" ht="24" customHeight="1" x14ac:dyDescent="0.25">
      <c r="A10" s="18" t="s">
        <v>34</v>
      </c>
      <c r="B10" s="36" t="str">
        <f>B45</f>
        <v>Koroška Bela - pridobitev soglasij za monitoring</v>
      </c>
      <c r="C10" s="34"/>
      <c r="D10" s="17"/>
      <c r="E10" s="34"/>
      <c r="F10" s="33">
        <f>F53</f>
        <v>0</v>
      </c>
    </row>
    <row r="11" spans="1:8" ht="24" customHeight="1" x14ac:dyDescent="0.25">
      <c r="A11" s="18" t="s">
        <v>35</v>
      </c>
      <c r="B11" s="36" t="str">
        <f>B55</f>
        <v>Koroška Bela - pridobitev pravice graditi</v>
      </c>
      <c r="C11" s="34"/>
      <c r="D11" s="17"/>
      <c r="E11" s="34"/>
      <c r="F11" s="33">
        <f>F63</f>
        <v>0</v>
      </c>
      <c r="H11" s="17"/>
    </row>
    <row r="12" spans="1:8" x14ac:dyDescent="0.25">
      <c r="A12" s="18" t="s">
        <v>36</v>
      </c>
      <c r="B12" s="35" t="s">
        <v>21</v>
      </c>
      <c r="C12" s="34"/>
      <c r="D12" s="17"/>
      <c r="E12" s="34"/>
      <c r="F12" s="33">
        <f>F73</f>
        <v>0</v>
      </c>
    </row>
    <row r="13" spans="1:8" x14ac:dyDescent="0.25">
      <c r="A13" s="18" t="s">
        <v>37</v>
      </c>
      <c r="B13" s="35" t="s">
        <v>20</v>
      </c>
      <c r="C13" s="34"/>
      <c r="D13" s="17"/>
      <c r="E13" s="34"/>
      <c r="F13" s="33">
        <f>F83</f>
        <v>0</v>
      </c>
    </row>
    <row r="14" spans="1:8" x14ac:dyDescent="0.25">
      <c r="A14" s="18" t="s">
        <v>38</v>
      </c>
      <c r="B14" s="35" t="s">
        <v>19</v>
      </c>
      <c r="C14" s="34"/>
      <c r="D14" s="17"/>
      <c r="E14" s="34"/>
      <c r="F14" s="33">
        <f>F93</f>
        <v>0</v>
      </c>
    </row>
    <row r="15" spans="1:8" x14ac:dyDescent="0.25">
      <c r="A15" s="18" t="s">
        <v>39</v>
      </c>
      <c r="B15" s="35" t="s">
        <v>18</v>
      </c>
      <c r="C15" s="34"/>
      <c r="D15" s="17"/>
      <c r="E15" s="34"/>
      <c r="F15" s="33">
        <f>F103</f>
        <v>0</v>
      </c>
    </row>
    <row r="16" spans="1:8" x14ac:dyDescent="0.25">
      <c r="A16" s="18" t="s">
        <v>40</v>
      </c>
      <c r="B16" s="35" t="s">
        <v>17</v>
      </c>
      <c r="C16" s="34"/>
      <c r="D16" s="17"/>
      <c r="E16" s="34"/>
      <c r="F16" s="33">
        <f>F113</f>
        <v>0</v>
      </c>
    </row>
    <row r="17" spans="1:6" x14ac:dyDescent="0.25">
      <c r="A17" s="18" t="s">
        <v>41</v>
      </c>
      <c r="B17" s="35" t="s">
        <v>16</v>
      </c>
      <c r="C17" s="34"/>
      <c r="D17" s="17"/>
      <c r="E17" s="34"/>
      <c r="F17" s="33">
        <f>F123</f>
        <v>0</v>
      </c>
    </row>
    <row r="18" spans="1:6" x14ac:dyDescent="0.25">
      <c r="A18" s="18" t="s">
        <v>42</v>
      </c>
      <c r="B18" s="35" t="s">
        <v>15</v>
      </c>
      <c r="C18" s="34"/>
      <c r="D18" s="17"/>
      <c r="E18" s="34"/>
      <c r="F18" s="33">
        <f>F133</f>
        <v>0</v>
      </c>
    </row>
    <row r="19" spans="1:6" x14ac:dyDescent="0.25">
      <c r="A19" s="18" t="s">
        <v>43</v>
      </c>
      <c r="B19" s="35" t="s">
        <v>11</v>
      </c>
      <c r="C19" s="34"/>
      <c r="D19" s="17"/>
      <c r="E19" s="34"/>
      <c r="F19" s="33">
        <f>F143</f>
        <v>0</v>
      </c>
    </row>
    <row r="20" spans="1:6" x14ac:dyDescent="0.25">
      <c r="A20" s="32"/>
      <c r="B20" s="31" t="s">
        <v>0</v>
      </c>
      <c r="C20" s="30"/>
      <c r="D20" s="29"/>
      <c r="E20" s="29"/>
      <c r="F20" s="28">
        <f>SUM(F8:F19)</f>
        <v>0</v>
      </c>
    </row>
    <row r="21" spans="1:6" x14ac:dyDescent="0.25">
      <c r="A21" s="18"/>
      <c r="B21" s="17" t="s">
        <v>2</v>
      </c>
      <c r="C21" s="16"/>
      <c r="D21" s="15"/>
      <c r="E21" s="15"/>
      <c r="F21" s="14">
        <f>0.22*F20</f>
        <v>0</v>
      </c>
    </row>
    <row r="22" spans="1:6" ht="15.75" thickBot="1" x14ac:dyDescent="0.3">
      <c r="A22" s="27"/>
      <c r="B22" s="26" t="s">
        <v>1</v>
      </c>
      <c r="C22" s="25"/>
      <c r="D22" s="24"/>
      <c r="E22" s="24"/>
      <c r="F22" s="23">
        <f>F20+F21</f>
        <v>0</v>
      </c>
    </row>
    <row r="23" spans="1:6" ht="19.5" thickTop="1" x14ac:dyDescent="0.3">
      <c r="A23" s="22"/>
      <c r="F23" s="21"/>
    </row>
    <row r="24" spans="1:6" ht="30" x14ac:dyDescent="0.25">
      <c r="A24" s="20"/>
      <c r="B24" s="19" t="s">
        <v>30</v>
      </c>
      <c r="C24" s="19" t="s">
        <v>29</v>
      </c>
      <c r="D24" s="19" t="s">
        <v>28</v>
      </c>
      <c r="E24" s="49" t="s">
        <v>27</v>
      </c>
      <c r="F24" s="50" t="s">
        <v>26</v>
      </c>
    </row>
    <row r="25" spans="1:6" x14ac:dyDescent="0.25">
      <c r="A25" s="68" t="s">
        <v>32</v>
      </c>
      <c r="B25" s="69" t="s">
        <v>25</v>
      </c>
      <c r="C25" s="69"/>
      <c r="D25" s="9"/>
      <c r="E25" s="51"/>
      <c r="F25" s="52"/>
    </row>
    <row r="26" spans="1:6" x14ac:dyDescent="0.25">
      <c r="A26" s="70"/>
      <c r="B26" s="71" t="s">
        <v>10</v>
      </c>
      <c r="C26" s="70">
        <v>1</v>
      </c>
      <c r="D26" s="6" t="s">
        <v>5</v>
      </c>
      <c r="E26" s="53"/>
      <c r="F26" s="54">
        <f>E26*C26</f>
        <v>0</v>
      </c>
    </row>
    <row r="27" spans="1:6" x14ac:dyDescent="0.25">
      <c r="A27" s="70"/>
      <c r="B27" s="71"/>
      <c r="C27" s="70"/>
      <c r="D27" s="6"/>
      <c r="E27" s="55"/>
      <c r="F27" s="54"/>
    </row>
    <row r="28" spans="1:6" ht="30" x14ac:dyDescent="0.25">
      <c r="A28" s="70"/>
      <c r="B28" s="71" t="s">
        <v>14</v>
      </c>
      <c r="C28" s="70">
        <v>25</v>
      </c>
      <c r="D28" s="6" t="s">
        <v>6</v>
      </c>
      <c r="E28" s="55"/>
      <c r="F28" s="54">
        <f>+C28*E28</f>
        <v>0</v>
      </c>
    </row>
    <row r="29" spans="1:6" x14ac:dyDescent="0.25">
      <c r="A29" s="70"/>
      <c r="B29" s="71"/>
      <c r="C29" s="70"/>
      <c r="D29" s="6"/>
      <c r="E29" s="55"/>
      <c r="F29" s="54"/>
    </row>
    <row r="30" spans="1:6" ht="30" x14ac:dyDescent="0.25">
      <c r="A30" s="70"/>
      <c r="B30" s="71" t="s">
        <v>13</v>
      </c>
      <c r="C30" s="70">
        <v>25</v>
      </c>
      <c r="D30" s="6" t="s">
        <v>6</v>
      </c>
      <c r="E30" s="55"/>
      <c r="F30" s="54">
        <f>+C30*E30</f>
        <v>0</v>
      </c>
    </row>
    <row r="31" spans="1:6" x14ac:dyDescent="0.25">
      <c r="A31" s="70"/>
      <c r="B31" s="71"/>
      <c r="C31" s="70"/>
      <c r="D31" s="6"/>
      <c r="E31" s="55"/>
      <c r="F31" s="54"/>
    </row>
    <row r="32" spans="1:6" x14ac:dyDescent="0.25">
      <c r="A32" s="70"/>
      <c r="B32" s="71" t="s">
        <v>12</v>
      </c>
      <c r="C32" s="70">
        <v>25</v>
      </c>
      <c r="D32" s="6" t="s">
        <v>6</v>
      </c>
      <c r="E32" s="55"/>
      <c r="F32" s="54">
        <f>E32*C32</f>
        <v>0</v>
      </c>
    </row>
    <row r="33" spans="1:11" x14ac:dyDescent="0.25">
      <c r="A33" s="70"/>
      <c r="B33" s="69" t="s">
        <v>44</v>
      </c>
      <c r="C33" s="68"/>
      <c r="D33" s="4"/>
      <c r="E33" s="56"/>
      <c r="F33" s="57">
        <f>SUM(F26:F32)</f>
        <v>0</v>
      </c>
    </row>
    <row r="34" spans="1:11" x14ac:dyDescent="0.25">
      <c r="A34" s="72"/>
      <c r="B34" s="73"/>
      <c r="C34" s="74"/>
      <c r="D34" s="15"/>
      <c r="E34" s="58"/>
      <c r="F34" s="59"/>
    </row>
    <row r="35" spans="1:11" x14ac:dyDescent="0.25">
      <c r="A35" s="68" t="s">
        <v>33</v>
      </c>
      <c r="B35" s="69" t="s">
        <v>24</v>
      </c>
      <c r="C35" s="70"/>
      <c r="D35" s="5"/>
      <c r="E35" s="56"/>
      <c r="F35" s="60"/>
    </row>
    <row r="36" spans="1:11" x14ac:dyDescent="0.25">
      <c r="A36" s="68"/>
      <c r="B36" s="71" t="s">
        <v>10</v>
      </c>
      <c r="C36" s="70">
        <v>1</v>
      </c>
      <c r="D36" s="6" t="s">
        <v>5</v>
      </c>
      <c r="E36" s="53"/>
      <c r="F36" s="54">
        <f>E36*C36</f>
        <v>0</v>
      </c>
    </row>
    <row r="37" spans="1:11" x14ac:dyDescent="0.25">
      <c r="A37" s="68"/>
      <c r="B37" s="71"/>
      <c r="C37" s="70"/>
      <c r="D37" s="7"/>
      <c r="E37" s="61"/>
      <c r="F37" s="62"/>
    </row>
    <row r="38" spans="1:11" x14ac:dyDescent="0.25">
      <c r="A38" s="70"/>
      <c r="B38" s="71" t="s">
        <v>9</v>
      </c>
      <c r="C38" s="70">
        <v>105</v>
      </c>
      <c r="D38" s="6" t="s">
        <v>6</v>
      </c>
      <c r="E38" s="55"/>
      <c r="F38" s="54">
        <f>+C38*E38</f>
        <v>0</v>
      </c>
    </row>
    <row r="39" spans="1:11" x14ac:dyDescent="0.25">
      <c r="A39" s="70"/>
      <c r="B39" s="71"/>
      <c r="C39" s="70"/>
      <c r="D39" s="6"/>
      <c r="E39" s="55"/>
      <c r="F39" s="54"/>
    </row>
    <row r="40" spans="1:11" x14ac:dyDescent="0.25">
      <c r="A40" s="70"/>
      <c r="B40" s="71" t="s">
        <v>8</v>
      </c>
      <c r="C40" s="70">
        <v>105</v>
      </c>
      <c r="D40" s="6" t="s">
        <v>6</v>
      </c>
      <c r="E40" s="55"/>
      <c r="F40" s="54">
        <f>+C40*E40</f>
        <v>0</v>
      </c>
    </row>
    <row r="41" spans="1:11" x14ac:dyDescent="0.25">
      <c r="A41" s="70"/>
      <c r="B41" s="71"/>
      <c r="C41" s="70"/>
      <c r="D41" s="6"/>
      <c r="E41" s="55"/>
      <c r="F41" s="54"/>
    </row>
    <row r="42" spans="1:11" ht="16.5" customHeight="1" x14ac:dyDescent="0.25">
      <c r="A42" s="70"/>
      <c r="B42" s="71" t="s">
        <v>7</v>
      </c>
      <c r="C42" s="70">
        <v>105</v>
      </c>
      <c r="D42" s="6" t="s">
        <v>6</v>
      </c>
      <c r="E42" s="55"/>
      <c r="F42" s="54">
        <f>+C42*E42</f>
        <v>0</v>
      </c>
    </row>
    <row r="43" spans="1:11" x14ac:dyDescent="0.25">
      <c r="A43" s="70"/>
      <c r="B43" s="69" t="s">
        <v>45</v>
      </c>
      <c r="C43" s="68"/>
      <c r="D43" s="4"/>
      <c r="E43" s="56"/>
      <c r="F43" s="57">
        <f>SUM(F36:F42)</f>
        <v>0</v>
      </c>
      <c r="G43" s="13"/>
    </row>
    <row r="44" spans="1:11" x14ac:dyDescent="0.25">
      <c r="A44" s="70"/>
      <c r="B44" s="69"/>
      <c r="C44" s="68"/>
      <c r="D44" s="11"/>
      <c r="E44" s="55"/>
      <c r="F44" s="63"/>
      <c r="G44" s="13"/>
    </row>
    <row r="45" spans="1:11" x14ac:dyDescent="0.25">
      <c r="A45" s="68" t="s">
        <v>34</v>
      </c>
      <c r="B45" s="69" t="s">
        <v>23</v>
      </c>
      <c r="C45" s="69"/>
      <c r="D45" s="9"/>
      <c r="E45" s="51"/>
      <c r="F45" s="52"/>
      <c r="G45" s="13"/>
    </row>
    <row r="46" spans="1:11" x14ac:dyDescent="0.25">
      <c r="A46" s="70"/>
      <c r="B46" s="71" t="s">
        <v>10</v>
      </c>
      <c r="C46" s="70">
        <v>1</v>
      </c>
      <c r="D46" s="6" t="s">
        <v>5</v>
      </c>
      <c r="E46" s="53"/>
      <c r="F46" s="54">
        <f>E46*C46</f>
        <v>0</v>
      </c>
      <c r="K46" s="12"/>
    </row>
    <row r="47" spans="1:11" x14ac:dyDescent="0.25">
      <c r="A47" s="70"/>
      <c r="B47" s="71"/>
      <c r="C47" s="70"/>
      <c r="D47" s="6"/>
      <c r="E47" s="55"/>
      <c r="F47" s="54"/>
    </row>
    <row r="48" spans="1:11" ht="30" x14ac:dyDescent="0.25">
      <c r="A48" s="70"/>
      <c r="B48" s="71" t="s">
        <v>14</v>
      </c>
      <c r="C48" s="70">
        <v>35</v>
      </c>
      <c r="D48" s="6" t="s">
        <v>6</v>
      </c>
      <c r="E48" s="55"/>
      <c r="F48" s="54">
        <f>+C48*E48</f>
        <v>0</v>
      </c>
    </row>
    <row r="49" spans="1:6" x14ac:dyDescent="0.25">
      <c r="A49" s="70"/>
      <c r="B49" s="71"/>
      <c r="C49" s="70"/>
      <c r="D49" s="6"/>
      <c r="E49" s="55"/>
      <c r="F49" s="54"/>
    </row>
    <row r="50" spans="1:6" ht="30" x14ac:dyDescent="0.25">
      <c r="A50" s="70"/>
      <c r="B50" s="71" t="s">
        <v>13</v>
      </c>
      <c r="C50" s="70">
        <v>35</v>
      </c>
      <c r="D50" s="6" t="s">
        <v>6</v>
      </c>
      <c r="E50" s="55"/>
      <c r="F50" s="54">
        <f>+C50*E50</f>
        <v>0</v>
      </c>
    </row>
    <row r="51" spans="1:6" x14ac:dyDescent="0.25">
      <c r="A51" s="70"/>
      <c r="B51" s="71"/>
      <c r="C51" s="70"/>
      <c r="D51" s="6"/>
      <c r="E51" s="55"/>
      <c r="F51" s="54"/>
    </row>
    <row r="52" spans="1:6" x14ac:dyDescent="0.25">
      <c r="A52" s="70"/>
      <c r="B52" s="71" t="s">
        <v>12</v>
      </c>
      <c r="C52" s="70">
        <v>35</v>
      </c>
      <c r="D52" s="6" t="s">
        <v>6</v>
      </c>
      <c r="E52" s="55"/>
      <c r="F52" s="54">
        <f>E52*C52</f>
        <v>0</v>
      </c>
    </row>
    <row r="53" spans="1:6" x14ac:dyDescent="0.25">
      <c r="A53" s="70"/>
      <c r="B53" s="69" t="s">
        <v>46</v>
      </c>
      <c r="C53" s="68"/>
      <c r="D53" s="4"/>
      <c r="E53" s="56"/>
      <c r="F53" s="57">
        <f>SUM(F46:F52)</f>
        <v>0</v>
      </c>
    </row>
    <row r="54" spans="1:6" x14ac:dyDescent="0.25">
      <c r="A54" s="70"/>
      <c r="B54" s="69"/>
      <c r="C54" s="68"/>
      <c r="D54" s="8"/>
      <c r="E54" s="61"/>
      <c r="F54" s="64"/>
    </row>
    <row r="55" spans="1:6" x14ac:dyDescent="0.25">
      <c r="A55" s="68" t="s">
        <v>35</v>
      </c>
      <c r="B55" s="69" t="s">
        <v>22</v>
      </c>
      <c r="C55" s="70"/>
      <c r="D55" s="5"/>
      <c r="E55" s="56"/>
      <c r="F55" s="60"/>
    </row>
    <row r="56" spans="1:6" s="10" customFormat="1" x14ac:dyDescent="0.25">
      <c r="A56" s="68"/>
      <c r="B56" s="71" t="s">
        <v>10</v>
      </c>
      <c r="C56" s="70">
        <v>1</v>
      </c>
      <c r="D56" s="6" t="s">
        <v>5</v>
      </c>
      <c r="E56" s="53"/>
      <c r="F56" s="54">
        <f>E56*C56</f>
        <v>0</v>
      </c>
    </row>
    <row r="57" spans="1:6" s="10" customFormat="1" x14ac:dyDescent="0.25">
      <c r="A57" s="68"/>
      <c r="B57" s="71"/>
      <c r="C57" s="70"/>
      <c r="D57" s="7"/>
      <c r="E57" s="61"/>
      <c r="F57" s="62"/>
    </row>
    <row r="58" spans="1:6" ht="18" customHeight="1" x14ac:dyDescent="0.25">
      <c r="A58" s="70"/>
      <c r="B58" s="71" t="s">
        <v>9</v>
      </c>
      <c r="C58" s="70">
        <v>3</v>
      </c>
      <c r="D58" s="6" t="s">
        <v>6</v>
      </c>
      <c r="E58" s="55"/>
      <c r="F58" s="54">
        <f>+C58*E58</f>
        <v>0</v>
      </c>
    </row>
    <row r="59" spans="1:6" x14ac:dyDescent="0.25">
      <c r="A59" s="70"/>
      <c r="B59" s="71"/>
      <c r="C59" s="70"/>
      <c r="D59" s="6"/>
      <c r="E59" s="55"/>
      <c r="F59" s="54"/>
    </row>
    <row r="60" spans="1:6" x14ac:dyDescent="0.25">
      <c r="A60" s="70"/>
      <c r="B60" s="71" t="s">
        <v>8</v>
      </c>
      <c r="C60" s="70">
        <v>3</v>
      </c>
      <c r="D60" s="6" t="s">
        <v>6</v>
      </c>
      <c r="E60" s="55"/>
      <c r="F60" s="54">
        <f>+C60*E60</f>
        <v>0</v>
      </c>
    </row>
    <row r="61" spans="1:6" x14ac:dyDescent="0.25">
      <c r="A61" s="70"/>
      <c r="B61" s="71"/>
      <c r="C61" s="70"/>
      <c r="D61" s="6"/>
      <c r="E61" s="55"/>
      <c r="F61" s="54"/>
    </row>
    <row r="62" spans="1:6" x14ac:dyDescent="0.25">
      <c r="A62" s="70"/>
      <c r="B62" s="71" t="s">
        <v>7</v>
      </c>
      <c r="C62" s="70">
        <v>3</v>
      </c>
      <c r="D62" s="6" t="s">
        <v>6</v>
      </c>
      <c r="E62" s="55"/>
      <c r="F62" s="54">
        <f>+C62*E62</f>
        <v>0</v>
      </c>
    </row>
    <row r="63" spans="1:6" x14ac:dyDescent="0.25">
      <c r="A63" s="70"/>
      <c r="B63" s="69" t="s">
        <v>47</v>
      </c>
      <c r="C63" s="68"/>
      <c r="D63" s="4"/>
      <c r="E63" s="56"/>
      <c r="F63" s="57">
        <f>SUM(F56:F62)</f>
        <v>0</v>
      </c>
    </row>
    <row r="64" spans="1:6" x14ac:dyDescent="0.25">
      <c r="A64" s="70"/>
      <c r="B64" s="71"/>
      <c r="C64" s="70"/>
      <c r="D64" s="6"/>
      <c r="E64" s="55"/>
      <c r="F64" s="54"/>
    </row>
    <row r="65" spans="1:6" x14ac:dyDescent="0.25">
      <c r="A65" s="68" t="s">
        <v>36</v>
      </c>
      <c r="B65" s="69" t="s">
        <v>21</v>
      </c>
      <c r="C65" s="69"/>
      <c r="D65" s="9"/>
      <c r="E65" s="51"/>
      <c r="F65" s="52"/>
    </row>
    <row r="66" spans="1:6" x14ac:dyDescent="0.25">
      <c r="A66" s="70"/>
      <c r="B66" s="71" t="s">
        <v>10</v>
      </c>
      <c r="C66" s="70">
        <v>1</v>
      </c>
      <c r="D66" s="6" t="s">
        <v>5</v>
      </c>
      <c r="E66" s="53"/>
      <c r="F66" s="54">
        <f>E66*C66</f>
        <v>0</v>
      </c>
    </row>
    <row r="67" spans="1:6" x14ac:dyDescent="0.25">
      <c r="A67" s="70"/>
      <c r="B67" s="71"/>
      <c r="C67" s="70"/>
      <c r="D67" s="6"/>
      <c r="E67" s="55"/>
      <c r="F67" s="54"/>
    </row>
    <row r="68" spans="1:6" ht="30" x14ac:dyDescent="0.25">
      <c r="A68" s="70"/>
      <c r="B68" s="71" t="s">
        <v>14</v>
      </c>
      <c r="C68" s="70">
        <v>60</v>
      </c>
      <c r="D68" s="6" t="s">
        <v>6</v>
      </c>
      <c r="E68" s="55"/>
      <c r="F68" s="54">
        <f>+C68*E68</f>
        <v>0</v>
      </c>
    </row>
    <row r="69" spans="1:6" x14ac:dyDescent="0.25">
      <c r="A69" s="70"/>
      <c r="B69" s="71"/>
      <c r="C69" s="70"/>
      <c r="D69" s="6"/>
      <c r="E69" s="55"/>
      <c r="F69" s="54"/>
    </row>
    <row r="70" spans="1:6" ht="30" x14ac:dyDescent="0.25">
      <c r="A70" s="70"/>
      <c r="B70" s="71" t="s">
        <v>13</v>
      </c>
      <c r="C70" s="70">
        <v>60</v>
      </c>
      <c r="D70" s="6" t="s">
        <v>6</v>
      </c>
      <c r="E70" s="55"/>
      <c r="F70" s="54">
        <f>+C70*E70</f>
        <v>0</v>
      </c>
    </row>
    <row r="71" spans="1:6" x14ac:dyDescent="0.25">
      <c r="A71" s="70"/>
      <c r="B71" s="71"/>
      <c r="C71" s="70"/>
      <c r="D71" s="6"/>
      <c r="E71" s="55"/>
      <c r="F71" s="54"/>
    </row>
    <row r="72" spans="1:6" x14ac:dyDescent="0.25">
      <c r="A72" s="70"/>
      <c r="B72" s="71" t="s">
        <v>12</v>
      </c>
      <c r="C72" s="70">
        <v>60</v>
      </c>
      <c r="D72" s="6" t="s">
        <v>6</v>
      </c>
      <c r="E72" s="55"/>
      <c r="F72" s="54">
        <f>E72*C72</f>
        <v>0</v>
      </c>
    </row>
    <row r="73" spans="1:6" x14ac:dyDescent="0.25">
      <c r="A73" s="70"/>
      <c r="B73" s="69" t="s">
        <v>48</v>
      </c>
      <c r="C73" s="68"/>
      <c r="D73" s="4"/>
      <c r="E73" s="56"/>
      <c r="F73" s="57">
        <f>SUM(F66:F72)</f>
        <v>0</v>
      </c>
    </row>
    <row r="74" spans="1:6" x14ac:dyDescent="0.25">
      <c r="A74" s="70"/>
      <c r="B74" s="69"/>
      <c r="C74" s="68"/>
      <c r="D74" s="8"/>
      <c r="E74" s="61"/>
      <c r="F74" s="64"/>
    </row>
    <row r="75" spans="1:6" x14ac:dyDescent="0.25">
      <c r="A75" s="68" t="s">
        <v>37</v>
      </c>
      <c r="B75" s="69" t="s">
        <v>20</v>
      </c>
      <c r="C75" s="70"/>
      <c r="D75" s="5"/>
      <c r="E75" s="56"/>
      <c r="F75" s="60"/>
    </row>
    <row r="76" spans="1:6" x14ac:dyDescent="0.25">
      <c r="A76" s="68"/>
      <c r="B76" s="71" t="s">
        <v>10</v>
      </c>
      <c r="C76" s="70">
        <v>1</v>
      </c>
      <c r="D76" s="6" t="s">
        <v>5</v>
      </c>
      <c r="E76" s="53"/>
      <c r="F76" s="54">
        <f>E76*C76</f>
        <v>0</v>
      </c>
    </row>
    <row r="77" spans="1:6" x14ac:dyDescent="0.25">
      <c r="A77" s="68"/>
      <c r="B77" s="71"/>
      <c r="C77" s="70"/>
      <c r="D77" s="7"/>
      <c r="E77" s="61"/>
      <c r="F77" s="62"/>
    </row>
    <row r="78" spans="1:6" x14ac:dyDescent="0.25">
      <c r="A78" s="70"/>
      <c r="B78" s="71" t="s">
        <v>9</v>
      </c>
      <c r="C78" s="70">
        <v>65</v>
      </c>
      <c r="D78" s="6" t="s">
        <v>6</v>
      </c>
      <c r="E78" s="55"/>
      <c r="F78" s="54">
        <f>+C78*E78</f>
        <v>0</v>
      </c>
    </row>
    <row r="79" spans="1:6" x14ac:dyDescent="0.25">
      <c r="A79" s="70"/>
      <c r="B79" s="71"/>
      <c r="C79" s="70"/>
      <c r="D79" s="6"/>
      <c r="E79" s="55"/>
      <c r="F79" s="54"/>
    </row>
    <row r="80" spans="1:6" x14ac:dyDescent="0.25">
      <c r="A80" s="70"/>
      <c r="B80" s="71" t="s">
        <v>8</v>
      </c>
      <c r="C80" s="70">
        <v>65</v>
      </c>
      <c r="D80" s="6" t="s">
        <v>6</v>
      </c>
      <c r="E80" s="55"/>
      <c r="F80" s="54">
        <f>+C80*E80</f>
        <v>0</v>
      </c>
    </row>
    <row r="81" spans="1:6" x14ac:dyDescent="0.25">
      <c r="A81" s="70"/>
      <c r="B81" s="71"/>
      <c r="C81" s="70"/>
      <c r="D81" s="6"/>
      <c r="E81" s="55"/>
      <c r="F81" s="54"/>
    </row>
    <row r="82" spans="1:6" x14ac:dyDescent="0.25">
      <c r="A82" s="70"/>
      <c r="B82" s="71" t="s">
        <v>7</v>
      </c>
      <c r="C82" s="70">
        <v>65</v>
      </c>
      <c r="D82" s="6" t="s">
        <v>6</v>
      </c>
      <c r="E82" s="55"/>
      <c r="F82" s="54">
        <f>+C82*E82</f>
        <v>0</v>
      </c>
    </row>
    <row r="83" spans="1:6" x14ac:dyDescent="0.25">
      <c r="A83" s="70"/>
      <c r="B83" s="69" t="s">
        <v>49</v>
      </c>
      <c r="C83" s="68"/>
      <c r="D83" s="4"/>
      <c r="E83" s="56"/>
      <c r="F83" s="57">
        <f>SUM(F76:F82)</f>
        <v>0</v>
      </c>
    </row>
    <row r="84" spans="1:6" x14ac:dyDescent="0.25">
      <c r="A84" s="68"/>
      <c r="B84" s="71"/>
      <c r="C84" s="70"/>
      <c r="D84" s="6"/>
      <c r="E84" s="55"/>
      <c r="F84" s="54"/>
    </row>
    <row r="85" spans="1:6" x14ac:dyDescent="0.25">
      <c r="A85" s="68" t="s">
        <v>38</v>
      </c>
      <c r="B85" s="69" t="s">
        <v>19</v>
      </c>
      <c r="C85" s="69"/>
      <c r="D85" s="9"/>
      <c r="E85" s="51"/>
      <c r="F85" s="52"/>
    </row>
    <row r="86" spans="1:6" x14ac:dyDescent="0.25">
      <c r="A86" s="70"/>
      <c r="B86" s="71" t="s">
        <v>10</v>
      </c>
      <c r="C86" s="70">
        <v>1</v>
      </c>
      <c r="D86" s="6" t="s">
        <v>5</v>
      </c>
      <c r="E86" s="53"/>
      <c r="F86" s="54">
        <f>E86*C86</f>
        <v>0</v>
      </c>
    </row>
    <row r="87" spans="1:6" x14ac:dyDescent="0.25">
      <c r="A87" s="70"/>
      <c r="B87" s="71"/>
      <c r="C87" s="70"/>
      <c r="D87" s="6"/>
      <c r="E87" s="55"/>
      <c r="F87" s="54"/>
    </row>
    <row r="88" spans="1:6" ht="30" x14ac:dyDescent="0.25">
      <c r="A88" s="70"/>
      <c r="B88" s="71" t="s">
        <v>14</v>
      </c>
      <c r="C88" s="70">
        <v>15</v>
      </c>
      <c r="D88" s="6" t="s">
        <v>6</v>
      </c>
      <c r="E88" s="55"/>
      <c r="F88" s="54">
        <f>+C88*E88</f>
        <v>0</v>
      </c>
    </row>
    <row r="89" spans="1:6" x14ac:dyDescent="0.25">
      <c r="A89" s="70"/>
      <c r="B89" s="71"/>
      <c r="C89" s="70"/>
      <c r="D89" s="6"/>
      <c r="E89" s="55"/>
      <c r="F89" s="54"/>
    </row>
    <row r="90" spans="1:6" ht="30" x14ac:dyDescent="0.25">
      <c r="A90" s="70"/>
      <c r="B90" s="71" t="s">
        <v>13</v>
      </c>
      <c r="C90" s="70">
        <v>15</v>
      </c>
      <c r="D90" s="6" t="s">
        <v>6</v>
      </c>
      <c r="E90" s="55"/>
      <c r="F90" s="54">
        <f>+C90*E90</f>
        <v>0</v>
      </c>
    </row>
    <row r="91" spans="1:6" x14ac:dyDescent="0.25">
      <c r="A91" s="6"/>
      <c r="B91" s="65"/>
      <c r="C91" s="6"/>
      <c r="D91" s="6"/>
      <c r="E91" s="55"/>
      <c r="F91" s="54"/>
    </row>
    <row r="92" spans="1:6" x14ac:dyDescent="0.25">
      <c r="A92" s="6"/>
      <c r="B92" s="65" t="s">
        <v>12</v>
      </c>
      <c r="C92" s="6">
        <v>15</v>
      </c>
      <c r="D92" s="6" t="s">
        <v>6</v>
      </c>
      <c r="E92" s="55"/>
      <c r="F92" s="54">
        <f>E92*C92</f>
        <v>0</v>
      </c>
    </row>
    <row r="93" spans="1:6" x14ac:dyDescent="0.25">
      <c r="A93" s="5"/>
      <c r="B93" s="9" t="s">
        <v>50</v>
      </c>
      <c r="C93" s="4"/>
      <c r="D93" s="4"/>
      <c r="E93" s="56"/>
      <c r="F93" s="57">
        <f>SUM(F86:F92)</f>
        <v>0</v>
      </c>
    </row>
    <row r="94" spans="1:6" x14ac:dyDescent="0.25">
      <c r="A94" s="7"/>
      <c r="B94" s="67"/>
      <c r="C94" s="8"/>
      <c r="D94" s="8"/>
      <c r="E94" s="61"/>
      <c r="F94" s="64"/>
    </row>
    <row r="95" spans="1:6" x14ac:dyDescent="0.25">
      <c r="A95" s="4" t="s">
        <v>39</v>
      </c>
      <c r="B95" s="9" t="s">
        <v>18</v>
      </c>
      <c r="C95" s="5"/>
      <c r="D95" s="5"/>
      <c r="E95" s="56"/>
      <c r="F95" s="60"/>
    </row>
    <row r="96" spans="1:6" x14ac:dyDescent="0.25">
      <c r="A96" s="8"/>
      <c r="B96" s="65" t="s">
        <v>10</v>
      </c>
      <c r="C96" s="6">
        <v>1</v>
      </c>
      <c r="D96" s="6" t="s">
        <v>5</v>
      </c>
      <c r="E96" s="53"/>
      <c r="F96" s="54">
        <f>E96*C96</f>
        <v>0</v>
      </c>
    </row>
    <row r="97" spans="1:6" x14ac:dyDescent="0.25">
      <c r="A97" s="8"/>
      <c r="B97" s="66"/>
      <c r="C97" s="7"/>
      <c r="D97" s="7"/>
      <c r="E97" s="61"/>
      <c r="F97" s="62"/>
    </row>
    <row r="98" spans="1:6" x14ac:dyDescent="0.25">
      <c r="A98" s="6"/>
      <c r="B98" s="65" t="s">
        <v>9</v>
      </c>
      <c r="C98" s="6">
        <v>15</v>
      </c>
      <c r="D98" s="6" t="s">
        <v>6</v>
      </c>
      <c r="E98" s="55"/>
      <c r="F98" s="54">
        <f>+C98*E98</f>
        <v>0</v>
      </c>
    </row>
    <row r="99" spans="1:6" x14ac:dyDescent="0.25">
      <c r="A99" s="6"/>
      <c r="B99" s="65"/>
      <c r="C99" s="6"/>
      <c r="D99" s="6"/>
      <c r="E99" s="55"/>
      <c r="F99" s="54"/>
    </row>
    <row r="100" spans="1:6" x14ac:dyDescent="0.25">
      <c r="A100" s="6"/>
      <c r="B100" s="65" t="s">
        <v>8</v>
      </c>
      <c r="C100" s="6">
        <v>15</v>
      </c>
      <c r="D100" s="6" t="s">
        <v>6</v>
      </c>
      <c r="E100" s="55"/>
      <c r="F100" s="54">
        <f>+C100*E100</f>
        <v>0</v>
      </c>
    </row>
    <row r="101" spans="1:6" x14ac:dyDescent="0.25">
      <c r="A101" s="6"/>
      <c r="B101" s="65"/>
      <c r="C101" s="6"/>
      <c r="D101" s="6"/>
      <c r="E101" s="55"/>
      <c r="F101" s="54"/>
    </row>
    <row r="102" spans="1:6" x14ac:dyDescent="0.25">
      <c r="A102" s="6"/>
      <c r="B102" s="65" t="s">
        <v>7</v>
      </c>
      <c r="C102" s="6">
        <v>15</v>
      </c>
      <c r="D102" s="6" t="s">
        <v>6</v>
      </c>
      <c r="E102" s="55"/>
      <c r="F102" s="54">
        <f>+C102*E102</f>
        <v>0</v>
      </c>
    </row>
    <row r="103" spans="1:6" x14ac:dyDescent="0.25">
      <c r="A103" s="5"/>
      <c r="B103" s="9" t="s">
        <v>51</v>
      </c>
      <c r="C103" s="4"/>
      <c r="D103" s="4"/>
      <c r="E103" s="56"/>
      <c r="F103" s="57">
        <f>SUM(F96:F102)</f>
        <v>0</v>
      </c>
    </row>
    <row r="104" spans="1:6" x14ac:dyDescent="0.25">
      <c r="A104" s="6"/>
      <c r="B104" s="65"/>
      <c r="C104" s="6"/>
      <c r="D104" s="6"/>
      <c r="E104" s="55"/>
      <c r="F104" s="54"/>
    </row>
    <row r="105" spans="1:6" x14ac:dyDescent="0.25">
      <c r="A105" s="4" t="s">
        <v>40</v>
      </c>
      <c r="B105" s="9" t="s">
        <v>17</v>
      </c>
      <c r="C105" s="9"/>
      <c r="D105" s="9"/>
      <c r="E105" s="51"/>
      <c r="F105" s="52"/>
    </row>
    <row r="106" spans="1:6" x14ac:dyDescent="0.25">
      <c r="A106" s="6"/>
      <c r="B106" s="65" t="s">
        <v>10</v>
      </c>
      <c r="C106" s="6">
        <v>1</v>
      </c>
      <c r="D106" s="6" t="s">
        <v>5</v>
      </c>
      <c r="E106" s="53"/>
      <c r="F106" s="54">
        <f>E106*C106</f>
        <v>0</v>
      </c>
    </row>
    <row r="107" spans="1:6" x14ac:dyDescent="0.25">
      <c r="A107" s="6"/>
      <c r="B107" s="65"/>
      <c r="C107" s="6"/>
      <c r="D107" s="6"/>
      <c r="E107" s="55"/>
      <c r="F107" s="54"/>
    </row>
    <row r="108" spans="1:6" ht="30" x14ac:dyDescent="0.25">
      <c r="A108" s="6"/>
      <c r="B108" s="65" t="s">
        <v>14</v>
      </c>
      <c r="C108" s="6">
        <v>25</v>
      </c>
      <c r="D108" s="6" t="s">
        <v>6</v>
      </c>
      <c r="E108" s="55"/>
      <c r="F108" s="54">
        <f>+C108*E108</f>
        <v>0</v>
      </c>
    </row>
    <row r="109" spans="1:6" x14ac:dyDescent="0.25">
      <c r="A109" s="6"/>
      <c r="B109" s="65"/>
      <c r="C109" s="6"/>
      <c r="D109" s="6"/>
      <c r="E109" s="55"/>
      <c r="F109" s="54"/>
    </row>
    <row r="110" spans="1:6" ht="30" x14ac:dyDescent="0.25">
      <c r="A110" s="6"/>
      <c r="B110" s="65" t="s">
        <v>13</v>
      </c>
      <c r="C110" s="6">
        <v>25</v>
      </c>
      <c r="D110" s="6" t="s">
        <v>6</v>
      </c>
      <c r="E110" s="55"/>
      <c r="F110" s="54">
        <f>+C110*E110</f>
        <v>0</v>
      </c>
    </row>
    <row r="111" spans="1:6" x14ac:dyDescent="0.25">
      <c r="A111" s="6"/>
      <c r="B111" s="65"/>
      <c r="C111" s="6"/>
      <c r="D111" s="6"/>
      <c r="E111" s="55"/>
      <c r="F111" s="54"/>
    </row>
    <row r="112" spans="1:6" x14ac:dyDescent="0.25">
      <c r="A112" s="6"/>
      <c r="B112" s="65" t="s">
        <v>12</v>
      </c>
      <c r="C112" s="6">
        <v>25</v>
      </c>
      <c r="D112" s="6" t="s">
        <v>6</v>
      </c>
      <c r="E112" s="55"/>
      <c r="F112" s="54">
        <f>E112*C112</f>
        <v>0</v>
      </c>
    </row>
    <row r="113" spans="1:6" x14ac:dyDescent="0.25">
      <c r="A113" s="5"/>
      <c r="B113" s="9" t="s">
        <v>52</v>
      </c>
      <c r="C113" s="4"/>
      <c r="D113" s="4"/>
      <c r="E113" s="56"/>
      <c r="F113" s="57">
        <f>SUM(F106:F112)</f>
        <v>0</v>
      </c>
    </row>
    <row r="114" spans="1:6" x14ac:dyDescent="0.25">
      <c r="A114" s="7"/>
      <c r="B114" s="67"/>
      <c r="C114" s="8"/>
      <c r="D114" s="8"/>
      <c r="E114" s="61"/>
      <c r="F114" s="64"/>
    </row>
    <row r="115" spans="1:6" x14ac:dyDescent="0.25">
      <c r="A115" s="4" t="s">
        <v>41</v>
      </c>
      <c r="B115" s="9" t="s">
        <v>16</v>
      </c>
      <c r="C115" s="5"/>
      <c r="D115" s="5"/>
      <c r="E115" s="56"/>
      <c r="F115" s="60"/>
    </row>
    <row r="116" spans="1:6" x14ac:dyDescent="0.25">
      <c r="A116" s="8"/>
      <c r="B116" s="65" t="s">
        <v>10</v>
      </c>
      <c r="C116" s="6">
        <v>1</v>
      </c>
      <c r="D116" s="6" t="s">
        <v>5</v>
      </c>
      <c r="E116" s="53"/>
      <c r="F116" s="54">
        <f>E116*C116</f>
        <v>0</v>
      </c>
    </row>
    <row r="117" spans="1:6" x14ac:dyDescent="0.25">
      <c r="A117" s="8"/>
      <c r="B117" s="66"/>
      <c r="C117" s="7"/>
      <c r="D117" s="7"/>
      <c r="E117" s="61"/>
      <c r="F117" s="62"/>
    </row>
    <row r="118" spans="1:6" x14ac:dyDescent="0.25">
      <c r="A118" s="6"/>
      <c r="B118" s="65" t="s">
        <v>9</v>
      </c>
      <c r="C118" s="6">
        <v>80</v>
      </c>
      <c r="D118" s="6" t="s">
        <v>6</v>
      </c>
      <c r="E118" s="55"/>
      <c r="F118" s="54">
        <f>+C118*E118</f>
        <v>0</v>
      </c>
    </row>
    <row r="119" spans="1:6" x14ac:dyDescent="0.25">
      <c r="A119" s="6"/>
      <c r="B119" s="65"/>
      <c r="C119" s="6"/>
      <c r="D119" s="6"/>
      <c r="E119" s="55"/>
      <c r="F119" s="54"/>
    </row>
    <row r="120" spans="1:6" x14ac:dyDescent="0.25">
      <c r="A120" s="6"/>
      <c r="B120" s="65" t="s">
        <v>8</v>
      </c>
      <c r="C120" s="6">
        <v>80</v>
      </c>
      <c r="D120" s="6" t="s">
        <v>6</v>
      </c>
      <c r="E120" s="55"/>
      <c r="F120" s="54">
        <f>+C120*E120</f>
        <v>0</v>
      </c>
    </row>
    <row r="121" spans="1:6" x14ac:dyDescent="0.25">
      <c r="A121" s="6"/>
      <c r="B121" s="65"/>
      <c r="C121" s="6"/>
      <c r="D121" s="6"/>
      <c r="E121" s="55"/>
      <c r="F121" s="54"/>
    </row>
    <row r="122" spans="1:6" x14ac:dyDescent="0.25">
      <c r="A122" s="6"/>
      <c r="B122" s="65" t="s">
        <v>7</v>
      </c>
      <c r="C122" s="6">
        <v>80</v>
      </c>
      <c r="D122" s="6" t="s">
        <v>6</v>
      </c>
      <c r="E122" s="55"/>
      <c r="F122" s="54">
        <f>+C122*E122</f>
        <v>0</v>
      </c>
    </row>
    <row r="123" spans="1:6" x14ac:dyDescent="0.25">
      <c r="A123" s="5"/>
      <c r="B123" s="9" t="s">
        <v>53</v>
      </c>
      <c r="C123" s="4"/>
      <c r="D123" s="4"/>
      <c r="E123" s="56"/>
      <c r="F123" s="57">
        <f>SUM(F116:F122)</f>
        <v>0</v>
      </c>
    </row>
    <row r="124" spans="1:6" s="10" customFormat="1" x14ac:dyDescent="0.25">
      <c r="A124" s="7"/>
      <c r="B124" s="67"/>
      <c r="C124" s="8"/>
      <c r="D124" s="8"/>
      <c r="E124" s="61"/>
      <c r="F124" s="64"/>
    </row>
    <row r="125" spans="1:6" x14ac:dyDescent="0.25">
      <c r="A125" s="4" t="s">
        <v>42</v>
      </c>
      <c r="B125" s="9" t="s">
        <v>15</v>
      </c>
      <c r="C125" s="9"/>
      <c r="D125" s="9"/>
      <c r="E125" s="51"/>
      <c r="F125" s="52"/>
    </row>
    <row r="126" spans="1:6" x14ac:dyDescent="0.25">
      <c r="A126" s="6"/>
      <c r="B126" s="65" t="s">
        <v>10</v>
      </c>
      <c r="C126" s="6">
        <v>1</v>
      </c>
      <c r="D126" s="6" t="s">
        <v>5</v>
      </c>
      <c r="E126" s="53"/>
      <c r="F126" s="54">
        <f>E126*C126</f>
        <v>0</v>
      </c>
    </row>
    <row r="127" spans="1:6" x14ac:dyDescent="0.25">
      <c r="A127" s="6"/>
      <c r="B127" s="65"/>
      <c r="C127" s="6"/>
      <c r="D127" s="6"/>
      <c r="E127" s="55"/>
      <c r="F127" s="54"/>
    </row>
    <row r="128" spans="1:6" ht="30" x14ac:dyDescent="0.25">
      <c r="A128" s="6"/>
      <c r="B128" s="65" t="s">
        <v>14</v>
      </c>
      <c r="C128" s="6">
        <v>25</v>
      </c>
      <c r="D128" s="6" t="s">
        <v>6</v>
      </c>
      <c r="E128" s="55"/>
      <c r="F128" s="54">
        <f>+C128*E128</f>
        <v>0</v>
      </c>
    </row>
    <row r="129" spans="1:6" x14ac:dyDescent="0.25">
      <c r="A129" s="6"/>
      <c r="B129" s="65"/>
      <c r="C129" s="6"/>
      <c r="D129" s="6"/>
      <c r="E129" s="55"/>
      <c r="F129" s="54"/>
    </row>
    <row r="130" spans="1:6" ht="30" x14ac:dyDescent="0.25">
      <c r="A130" s="6"/>
      <c r="B130" s="65" t="s">
        <v>13</v>
      </c>
      <c r="C130" s="6">
        <v>25</v>
      </c>
      <c r="D130" s="6" t="s">
        <v>6</v>
      </c>
      <c r="E130" s="55"/>
      <c r="F130" s="54">
        <f>+C130*E130</f>
        <v>0</v>
      </c>
    </row>
    <row r="131" spans="1:6" x14ac:dyDescent="0.25">
      <c r="A131" s="6"/>
      <c r="B131" s="65"/>
      <c r="C131" s="6"/>
      <c r="D131" s="6"/>
      <c r="E131" s="55"/>
      <c r="F131" s="54"/>
    </row>
    <row r="132" spans="1:6" x14ac:dyDescent="0.25">
      <c r="A132" s="6"/>
      <c r="B132" s="65" t="s">
        <v>12</v>
      </c>
      <c r="C132" s="6">
        <v>25</v>
      </c>
      <c r="D132" s="6" t="s">
        <v>6</v>
      </c>
      <c r="E132" s="55"/>
      <c r="F132" s="54">
        <f>E132*C132</f>
        <v>0</v>
      </c>
    </row>
    <row r="133" spans="1:6" x14ac:dyDescent="0.25">
      <c r="A133" s="5"/>
      <c r="B133" s="9" t="s">
        <v>54</v>
      </c>
      <c r="C133" s="4"/>
      <c r="D133" s="4"/>
      <c r="E133" s="56"/>
      <c r="F133" s="57">
        <f>SUM(F126:F132)</f>
        <v>0</v>
      </c>
    </row>
    <row r="134" spans="1:6" x14ac:dyDescent="0.25">
      <c r="A134" s="7"/>
      <c r="B134" s="67"/>
      <c r="C134" s="8"/>
      <c r="D134" s="8"/>
      <c r="E134" s="61"/>
      <c r="F134" s="64"/>
    </row>
    <row r="135" spans="1:6" x14ac:dyDescent="0.25">
      <c r="A135" s="4" t="s">
        <v>43</v>
      </c>
      <c r="B135" s="9" t="s">
        <v>11</v>
      </c>
      <c r="C135" s="5"/>
      <c r="D135" s="5"/>
      <c r="E135" s="56"/>
      <c r="F135" s="60"/>
    </row>
    <row r="136" spans="1:6" x14ac:dyDescent="0.25">
      <c r="A136" s="8"/>
      <c r="B136" s="65" t="s">
        <v>10</v>
      </c>
      <c r="C136" s="6">
        <v>1</v>
      </c>
      <c r="D136" s="6" t="s">
        <v>5</v>
      </c>
      <c r="E136" s="53"/>
      <c r="F136" s="54">
        <f>E136*C136</f>
        <v>0</v>
      </c>
    </row>
    <row r="137" spans="1:6" x14ac:dyDescent="0.25">
      <c r="A137" s="8"/>
      <c r="B137" s="66"/>
      <c r="C137" s="7"/>
      <c r="D137" s="7"/>
      <c r="E137" s="61"/>
      <c r="F137" s="62"/>
    </row>
    <row r="138" spans="1:6" x14ac:dyDescent="0.25">
      <c r="A138" s="6"/>
      <c r="B138" s="65" t="s">
        <v>9</v>
      </c>
      <c r="C138" s="6">
        <v>40</v>
      </c>
      <c r="D138" s="6" t="s">
        <v>6</v>
      </c>
      <c r="E138" s="55"/>
      <c r="F138" s="54">
        <f>+C138*E138</f>
        <v>0</v>
      </c>
    </row>
    <row r="139" spans="1:6" x14ac:dyDescent="0.25">
      <c r="A139" s="6"/>
      <c r="B139" s="65"/>
      <c r="C139" s="6"/>
      <c r="D139" s="6"/>
      <c r="E139" s="55"/>
      <c r="F139" s="54"/>
    </row>
    <row r="140" spans="1:6" x14ac:dyDescent="0.25">
      <c r="A140" s="6"/>
      <c r="B140" s="65" t="s">
        <v>8</v>
      </c>
      <c r="C140" s="6">
        <v>40</v>
      </c>
      <c r="D140" s="6" t="s">
        <v>6</v>
      </c>
      <c r="E140" s="55"/>
      <c r="F140" s="54">
        <f>+C140*E140</f>
        <v>0</v>
      </c>
    </row>
    <row r="141" spans="1:6" x14ac:dyDescent="0.25">
      <c r="A141" s="6"/>
      <c r="B141" s="65"/>
      <c r="C141" s="6"/>
      <c r="D141" s="6"/>
      <c r="E141" s="55"/>
      <c r="F141" s="54"/>
    </row>
    <row r="142" spans="1:6" x14ac:dyDescent="0.25">
      <c r="A142" s="6"/>
      <c r="B142" s="65" t="s">
        <v>7</v>
      </c>
      <c r="C142" s="6">
        <v>40</v>
      </c>
      <c r="D142" s="6" t="s">
        <v>6</v>
      </c>
      <c r="E142" s="55"/>
      <c r="F142" s="54">
        <f>+C142*E142</f>
        <v>0</v>
      </c>
    </row>
    <row r="143" spans="1:6" x14ac:dyDescent="0.25">
      <c r="A143" s="5"/>
      <c r="B143" s="4" t="s">
        <v>55</v>
      </c>
      <c r="C143" s="4"/>
      <c r="D143" s="4"/>
      <c r="E143" s="56"/>
      <c r="F143" s="57">
        <f>SUM(F136:F142)</f>
        <v>0</v>
      </c>
    </row>
  </sheetData>
  <sheetProtection algorithmName="SHA-512" hashValue="fjJubv7iXKCR0xn36LXi7ZTrgnYs8wOjsBJVblT9OV/LmcA2q+Udtt276hovUxCs+ye2N7pcIgBDYizEY6bWLw==" saltValue="yrJpPD71q6Gt3gWwj1iGNA==" spinCount="100000" sheet="1" objects="1" scenarios="1"/>
  <mergeCells count="3">
    <mergeCell ref="A1:G1"/>
    <mergeCell ref="A4:G4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Mateja Šribar</cp:lastModifiedBy>
  <cp:lastPrinted>2023-07-07T12:53:02Z</cp:lastPrinted>
  <dcterms:created xsi:type="dcterms:W3CDTF">2006-12-02T22:08:18Z</dcterms:created>
  <dcterms:modified xsi:type="dcterms:W3CDTF">2025-03-25T12:57:44Z</dcterms:modified>
</cp:coreProperties>
</file>